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AC64" i="15"/>
  <c r="AC63" i="15"/>
  <c r="AC62" i="15"/>
  <c r="AD61" i="15"/>
  <c r="AC61" i="15"/>
  <c r="AC60" i="15"/>
  <c r="AC59" i="15"/>
  <c r="AC58" i="15"/>
  <c r="AC57" i="15"/>
  <c r="AC55" i="15"/>
  <c r="AD54" i="15"/>
  <c r="AC53" i="15"/>
  <c r="AD52" i="15"/>
  <c r="AC51" i="15"/>
  <c r="AC50" i="15"/>
  <c r="AC48" i="15"/>
  <c r="AC46" i="15"/>
  <c r="AD45" i="15"/>
  <c r="AC44" i="15"/>
  <c r="AC43" i="15"/>
  <c r="AC42" i="15"/>
  <c r="AC41" i="15"/>
  <c r="AC40" i="15"/>
  <c r="AC39" i="15"/>
  <c r="AC38" i="15"/>
  <c r="AD37" i="15"/>
  <c r="AC37" i="15"/>
  <c r="AC36" i="15"/>
  <c r="AC35" i="15"/>
  <c r="AC34" i="15"/>
  <c r="AC31" i="15"/>
  <c r="AD30" i="15"/>
  <c r="AC29" i="15"/>
  <c r="AC28" i="15"/>
  <c r="AD27" i="15"/>
  <c r="AC26" i="15"/>
  <c r="AC25" i="15"/>
  <c r="AD24" i="15"/>
  <c r="C48" i="7"/>
  <c r="C49" i="7" s="1"/>
  <c r="AK30" i="15" s="1"/>
  <c r="AC30" i="15" s="1"/>
  <c r="AK24" i="15" l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C24" i="15" l="1"/>
  <c r="AK27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<sst xmlns="http://schemas.openxmlformats.org/spreadsheetml/2006/main" count="1496" uniqueCount="531">
  <si>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</si>
  <si>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</si>
  <si>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</si>
  <si>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</si>
  <si>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</si>
  <si>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</si>
  <si>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</si>
  <si>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</si>
  <si>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</si>
  <si>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</si>
  <si>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</si>
  <si>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</si>
  <si>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</si>
  <si>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</si>
  <si>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</si>
  <si>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</si>
  <si>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</si>
  <si>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</si>
  <si>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</si>
  <si>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</si>
  <si>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</si>
  <si>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</si>
  <si>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</si>
  <si>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</si>
  <si>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</si>
  <si>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</si>
  <si>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</si>
  <si>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</si>
  <si>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</si>
  <si>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</si>
  <si>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</si>
  <si>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</si>
  <si>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</si>
  <si>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</si>
  <si>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</si>
  <si>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</si>
  <si>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</si>
  <si>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</si>
  <si>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</si>
  <si>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</si>
  <si>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</si>
  <si>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</si>
  <si>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</si>
  <si>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</si>
  <si>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</si>
  <si>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</si>
  <si>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</si>
  <si>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</si>
  <si>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</si>
  <si>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</si>
  <si>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</si>
  <si>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</si>
  <si>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</si>
  <si>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</si>
  <si>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</si>
  <si>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</si>
  <si>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</si>
  <si>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</si>
  <si>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</si>
  <si>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</si>
  <si>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</si>
  <si>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</si>
  <si>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</si>
  <si>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</si>
  <si>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</si>
  <si>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</si>
  <si>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</si>
  <si>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</si>
  <si>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</si>
  <si>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</si>
  <si>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</si>
  <si>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</si>
  <si>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</si>
  <si>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</si>
  <si>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</si>
  <si>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</si>
  <si>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</si>
  <si>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</si>
  <si>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</si>
  <si>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</si>
  <si>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</si>
  <si>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</si>
  <si>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</si>
  <si>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</si>
  <si>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</si>
  <si>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</si>
  <si>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</si>
  <si>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</si>
  <si>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</si>
  <si>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</si>
  <si>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</si>
  <si>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</si>
  <si>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</si>
  <si>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</si>
  <si>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</si>
  <si>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</si>
  <si>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</si>
  <si>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</si>
  <si>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</si>
  <si>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</si>
  <si>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</si>
  <si>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</si>
  <si>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</si>
  <si>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</si>
  <si>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</si>
  <si>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</si>
  <si>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</si>
  <si>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</si>
  <si>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</si>
  <si>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</si>
  <si>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</si>
  <si>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</si>
  <si>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</si>
  <si>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</si>
  <si>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</si>
  <si>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</si>
  <si>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</si>
  <si>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</si>
  <si>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</si>
  <si>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</si>
  <si>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</si>
  <si>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</si>
  <si>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</si>
  <si>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</si>
  <si>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</si>
  <si>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</si>
  <si>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</si>
  <si>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</si>
  <si>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</si>
  <si>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</si>
  <si>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</si>
  <si>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</si>
  <si>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</si>
  <si>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</si>
  <si>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</si>
  <si>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</si>
  <si>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</si>
  <si>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</si>
  <si>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</si>
  <si>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</si>
  <si>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</si>
  <si>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</si>
  <si>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</si>
  <si>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</si>
  <si>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</si>
  <si>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</si>
  <si>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</si>
  <si>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</si>
  <si>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</si>
  <si>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</si>
  <si>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</si>
  <si>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</si>
  <si>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</si>
  <si>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</si>
  <si>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</si>
  <si>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</si>
  <si>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</si>
  <si>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</si>
  <si>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</si>
  <si>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</si>
  <si>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</si>
  <si>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</si>
  <si>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</si>
  <si>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</si>
  <si>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</si>
  <si>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</si>
  <si>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</si>
  <si>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</si>
  <si>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</si>
  <si>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</si>
  <si>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</si>
  <si>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</si>
  <si>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</si>
  <si>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</si>
  <si>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</si>
  <si>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</si>
  <si>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</si>
  <si>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</si>
  <si>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</si>
  <si>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</si>
  <si>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</si>
  <si>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</si>
  <si>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</si>
  <si>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</si>
  <si>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</si>
  <si>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</si>
  <si>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</si>
  <si>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</si>
  <si>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</si>
  <si>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</si>
  <si>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</si>
  <si>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</si>
  <si>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</si>
  <si>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</si>
  <si>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</si>
  <si>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</si>
  <si>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</si>
  <si>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</si>
  <si>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</si>
  <si>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</si>
  <si>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</si>
  <si>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</si>
  <si>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</si>
  <si>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</si>
  <si>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</si>
  <si>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</si>
  <si>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</si>
  <si>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</si>
  <si>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</si>
  <si>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</si>
  <si>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</si>
  <si>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</si>
  <si>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</si>
  <si>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</si>
  <si>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</si>
  <si>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</si>
  <si>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</si>
  <si>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</si>
  <si>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</si>
  <si>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</si>
  <si>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</si>
  <si>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</si>
  <si>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</si>
  <si>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</si>
  <si>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</si>
  <si>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</si>
  <si>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</si>
  <si>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</si>
  <si>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</si>
  <si>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</si>
  <si>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</si>
  <si>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</si>
  <si>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</si>
  <si>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</si>
  <si>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</si>
  <si>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</si>
  <si>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</si>
  <si>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</si>
  <si>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</si>
  <si>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</si>
  <si>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</si>
  <si>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</si>
  <si>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</si>
  <si>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</si>
  <si>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</si>
  <si>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</si>
  <si>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</si>
  <si>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</si>
  <si>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</si>
  <si>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</si>
  <si>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</si>
  <si>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</si>
  <si>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</si>
  <si>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</si>
  <si>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</si>
  <si>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</si>
  <si>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</si>
  <si>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</si>
  <si>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</si>
  <si>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</si>
  <si>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</si>
  <si>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</si>
  <si>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</si>
  <si>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</si>
  <si>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</si>
  <si>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</si>
  <si>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</si>
  <si>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</si>
  <si>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</si>
  <si>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</si>
  <si>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</si>
  <si>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</si>
  <si>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</si>
  <si>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</si>
  <si>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</si>
  <si>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</si>
  <si>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</si>
  <si>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</si>
  <si>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Кирово-Чкпецкий район, д. Марковцы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</si>
  <si>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</si>
  <si>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ТП-602</t>
  </si>
  <si>
    <t>Акт от 06.09.2023 г., ООО "Региональная сеть"</t>
  </si>
  <si>
    <t>1988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</si>
  <si>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</si>
  <si>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</si>
  <si>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</si>
  <si>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</si>
  <si>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</si>
  <si>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</si>
  <si>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</si>
  <si>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</si>
  <si>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</si>
  <si>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</si>
  <si>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</si>
  <si>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</si>
  <si>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</si>
  <si>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</si>
  <si>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</si>
  <si>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</si>
  <si>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</si>
  <si>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</si>
  <si>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</si>
  <si>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</si>
  <si>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</si>
  <si>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</si>
  <si>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</si>
  <si>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</si>
  <si>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</si>
  <si>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</si>
  <si>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</si>
  <si>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</si>
  <si>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</si>
  <si>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</si>
  <si>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</si>
  <si>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</si>
  <si>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</si>
  <si>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</si>
  <si>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</si>
  <si>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</si>
  <si>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</si>
  <si>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</si>
  <si>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</si>
  <si>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</si>
  <si>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</si>
  <si>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</si>
  <si>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</si>
  <si>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</si>
  <si>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</si>
  <si>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</si>
  <si>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</si>
  <si>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</si>
  <si>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</si>
  <si>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</si>
  <si>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</si>
  <si>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</si>
  <si>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</si>
  <si>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</si>
  <si>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</si>
  <si>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</si>
  <si>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</si>
  <si>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</si>
  <si>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</si>
  <si>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</si>
  <si>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</si>
  <si>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</si>
  <si>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</si>
  <si>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</si>
  <si>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</si>
  <si>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</si>
  <si>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</si>
  <si>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</si>
  <si>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</si>
  <si>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</si>
  <si>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</si>
  <si>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</si>
  <si>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</si>
  <si>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</si>
  <si>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</si>
  <si>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</si>
  <si>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</si>
  <si>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</si>
  <si>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</si>
  <si>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</si>
  <si>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</si>
  <si>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</si>
  <si>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</si>
  <si>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</si>
  <si>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</si>
  <si>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</si>
  <si>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</si>
  <si>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</si>
  <si>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</si>
  <si>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</si>
  <si>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</si>
  <si>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</si>
  <si>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</si>
  <si>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</si>
  <si>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</si>
  <si>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</si>
  <si>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</si>
  <si>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</si>
  <si>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</si>
  <si>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</si>
  <si>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</si>
  <si>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</si>
  <si>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</si>
  <si>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</si>
  <si>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</si>
  <si>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</si>
  <si>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</si>
  <si>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</si>
  <si>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</si>
  <si>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</si>
  <si>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</si>
  <si>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</si>
  <si>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</si>
  <si>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</si>
  <si>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</si>
  <si>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</si>
  <si>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</si>
  <si>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</si>
  <si>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</si>
  <si>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</si>
  <si>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</si>
  <si>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</si>
  <si>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</si>
  <si>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</si>
  <si>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</si>
  <si>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</si>
  <si>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</si>
  <si>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</si>
  <si>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</si>
  <si>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</si>
  <si>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</si>
  <si>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</si>
  <si>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</si>
  <si>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</si>
  <si>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</si>
  <si>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</si>
  <si>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</si>
  <si>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</si>
  <si>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</si>
  <si>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</si>
  <si>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</si>
  <si>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</si>
  <si>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</si>
  <si>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</si>
  <si>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</si>
  <si>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</si>
  <si>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</si>
  <si>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</si>
  <si>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</si>
  <si>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</si>
  <si>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</si>
  <si>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</si>
  <si>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</si>
  <si>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</si>
  <si>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</si>
  <si>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</si>
  <si>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</si>
  <si>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</si>
  <si>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</si>
  <si>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</si>
  <si>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</si>
  <si>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</si>
  <si>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</si>
  <si>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</si>
  <si>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</si>
  <si>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</si>
  <si>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</si>
  <si>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</si>
  <si>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</si>
  <si>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</si>
  <si>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</si>
  <si>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</si>
  <si>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</si>
  <si>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</si>
  <si>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</si>
  <si>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</si>
  <si>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</si>
  <si>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</si>
  <si>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</si>
  <si>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</si>
  <si>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</si>
  <si>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</si>
  <si>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</si>
  <si>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</si>
  <si>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</si>
  <si>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</si>
  <si>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</si>
  <si>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</si>
  <si>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</si>
  <si>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</si>
  <si>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</si>
  <si>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</si>
  <si>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</si>
  <si>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</si>
  <si>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район, д. Марковцы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</si>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</sst>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B0-42C6-A0B9-8C4D87945A1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B0-42C6-A0B9-8C4D87945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768"/>
        <c:axId val="2047600752"/>
      </c:lineChart>
      <c:catAx>
        <c:axId val="204759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267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4072672.63/1000000</f>
        <v>4.0726726299999996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3.3938938583333331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О_ТП00103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О_ТП00103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2031</v>
      </c>
      <c r="K25" s="169">
        <f>I25</f>
        <v>1988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268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О_ТП00103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267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268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О_ТП00103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5.3871331084656084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О_ТП00103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7" zoomScale="60" zoomScaleNormal="60" workbookViewId="0">
      <selection activeCell="M27" sqref="M27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customWidth="1"/>
    <col min="30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269</v>
      </c>
      <c r="J20" s="323"/>
      <c r="K20" s="323"/>
      <c r="L20" s="323"/>
      <c r="M20" s="322" t="s">
        <v>270</v>
      </c>
      <c r="N20" s="323"/>
      <c r="O20" s="323"/>
      <c r="P20" s="323"/>
      <c r="Q20" s="322" t="s">
        <v>271</v>
      </c>
      <c r="R20" s="323"/>
      <c r="S20" s="323"/>
      <c r="T20" s="323"/>
      <c r="U20" s="322" t="s">
        <v>272</v>
      </c>
      <c r="V20" s="323"/>
      <c r="W20" s="323"/>
      <c r="X20" s="323"/>
      <c r="Y20" s="322" t="s">
        <v>273</v>
      </c>
      <c r="Z20" s="323"/>
      <c r="AA20" s="323"/>
      <c r="AB20" s="323"/>
      <c r="AC20" s="322" t="s">
        <v>274</v>
      </c>
      <c r="AD20" s="323"/>
      <c r="AE20" s="323"/>
      <c r="AF20" s="323"/>
      <c r="AG20" s="322" t="s">
        <v>275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4.0726726299999996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4.0726726299999996</v>
      </c>
      <c r="AD24" s="66" t="str">
        <f>IF(LEFT($AM$24,4)="2023",RIGHT($AM$24,1),"")</f>
        <v>1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4.0726726299999996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4.0726726299999996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4.0726726299999996</v>
      </c>
      <c r="AD27" s="66" t="str">
        <f>IF(LEFT($AM$24,4)="2023",RIGHT($AM$24,1),"")</f>
        <v>1</v>
      </c>
      <c r="AE27" s="66"/>
      <c r="AF27" s="66"/>
      <c r="AG27" s="66"/>
      <c r="AH27" s="66"/>
      <c r="AI27" s="66"/>
      <c r="AJ27" s="66"/>
      <c r="AK27" s="117">
        <f>AK24</f>
        <v>4.0726726299999996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3.3938938583333331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3.3938938583333331</v>
      </c>
      <c r="AD30" s="66" t="str">
        <f>IF(LEFT($AM$24,4)="2023",RIGHT($AM$24,1),"")</f>
        <v>1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3.3938938583333331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0.83889583999999995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0.83889583999999995</v>
      </c>
      <c r="AD32" s="66">
        <v>1</v>
      </c>
      <c r="AE32" s="66"/>
      <c r="AF32" s="66"/>
      <c r="AG32" s="66"/>
      <c r="AH32" s="66"/>
      <c r="AI32" s="66"/>
      <c r="AJ32" s="66"/>
      <c r="AK32" s="66">
        <v>0.83889583999999995</v>
      </c>
      <c r="AL32" s="120"/>
    </row>
    <row r="33" spans="1:38" x14ac:dyDescent="0.25">
      <c r="A33" s="64" t="s">
        <v>109</v>
      </c>
      <c r="B33" s="34" t="s">
        <v>108</v>
      </c>
      <c r="C33" s="66">
        <v>2.5549980200000002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2.5549980200000002</v>
      </c>
      <c r="AD33" s="66">
        <v>1</v>
      </c>
      <c r="AE33" s="66"/>
      <c r="AF33" s="66"/>
      <c r="AG33" s="66"/>
      <c r="AH33" s="66"/>
      <c r="AI33" s="66"/>
      <c r="AJ33" s="66"/>
      <c r="AK33" s="66">
        <v>2.5549980200000002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0.63</v>
      </c>
      <c r="AD37" s="66" t="str">
        <f>IF(LEFT($AM$24,4)="2023",RIGHT($AM$24,1),"")</f>
        <v>1</v>
      </c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0.63</v>
      </c>
      <c r="AD45" s="66" t="str">
        <f>IF(LEFT($AM$24,4)="2023",RIGHT($AM$24,1),"")</f>
        <v>1</v>
      </c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3.3938938583333331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3.3938938583333331</v>
      </c>
      <c r="AD52" s="66" t="str">
        <f>IF(LEFT($AM$24,4)="2023",RIGHT($AM$24,1),"")</f>
        <v>1</v>
      </c>
      <c r="AE52" s="66"/>
      <c r="AF52" s="66"/>
      <c r="AG52" s="66"/>
      <c r="AH52" s="66"/>
      <c r="AI52" s="66"/>
      <c r="AJ52" s="66"/>
      <c r="AK52" s="117">
        <f>AK30</f>
        <v>3.3938938583333331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0.63</v>
      </c>
      <c r="AD54" s="66" t="str">
        <f>IF(LEFT($AM$24,4)="2023",RIGHT($AM$24,1),"")</f>
        <v>1</v>
      </c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0.63</v>
      </c>
      <c r="AD61" s="66" t="str">
        <f>IF(LEFT($AM$24,4)="2023",RIGHT($AM$24,1),"")</f>
        <v>1</v>
      </c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268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279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4072672.63/1.2</f>
        <v>3393893.8583333334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279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353</v>
      </c>
      <c r="B21" s="324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24" t="s">
        <v>358</v>
      </c>
      <c r="L21" s="409" t="s">
        <v>359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360</v>
      </c>
      <c r="F22" s="411"/>
      <c r="G22" s="412" t="s">
        <v>361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47849</v>
      </c>
      <c r="D35" s="209">
        <v>47850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47880</v>
      </c>
      <c r="D39" s="209">
        <v>47881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47880</v>
      </c>
      <c r="D40" s="209">
        <v>47881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47880</v>
      </c>
      <c r="D42" s="209">
        <v>47881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47880</v>
      </c>
      <c r="D43" s="209">
        <v>47881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47880</v>
      </c>
      <c r="D44" s="209">
        <v>47881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47908</v>
      </c>
      <c r="D49" s="209">
        <v>47909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47937</v>
      </c>
      <c r="D53" s="209">
        <v>47938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47937</v>
      </c>
      <c r="D54" s="209">
        <v>47938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268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279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47908</v>
      </c>
      <c r="E26" s="224"/>
      <c r="F26" s="224"/>
      <c r="G26" s="225">
        <v>0.63</v>
      </c>
      <c r="H26" s="224"/>
      <c r="I26" s="225"/>
      <c r="J26" s="224"/>
      <c r="K26" s="225"/>
      <c r="L26" s="224"/>
      <c r="M26" s="226" t="s">
        <v>470</v>
      </c>
      <c r="N26" s="226" t="s">
        <v>279</v>
      </c>
      <c r="O26" s="222" t="s">
        <v>468</v>
      </c>
      <c r="P26" s="227">
        <f>4072.67263/1.2</f>
        <v>3393.8938583333334</v>
      </c>
      <c r="Q26" s="222" t="s">
        <v>471</v>
      </c>
      <c r="R26" s="227">
        <v>3393.9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47908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268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279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279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47908</v>
      </c>
    </row>
    <row r="26" spans="1:2" ht="16.5" thickBot="1" x14ac:dyDescent="0.3">
      <c r="A26" s="246" t="s">
        <v>482</v>
      </c>
      <c r="B26" s="247" t="s">
        <v>527</v>
      </c>
    </row>
    <row r="27" spans="1:2" ht="29.25" thickBot="1" x14ac:dyDescent="0.3">
      <c r="A27" s="248" t="s">
        <v>528</v>
      </c>
      <c r="B27" s="167">
        <f>2640918.72/1000000</f>
        <v>2.6409187200000002</v>
      </c>
    </row>
    <row r="28" spans="1:2" ht="16.5" thickBot="1" x14ac:dyDescent="0.3">
      <c r="A28" s="249" t="s">
        <v>483</v>
      </c>
      <c r="B28" s="249" t="s">
        <v>529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2024-04-29T13:21:45Z</dcterms:modified>
</cp:coreProperties>
</file>